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318"/>
  </bookViews>
  <sheets>
    <sheet name="субв 2013" sheetId="11" r:id="rId1"/>
    <sheet name="TimeStamp" sheetId="13" r:id="rId2"/>
  </sheets>
  <definedNames>
    <definedName name="ReportNameYear">'субв 2013'!$A$13</definedName>
    <definedName name="s" hidden="1">{#N/A,#N/A,FALSE,"Вып.доходы"}</definedName>
    <definedName name="TableHeaderYear1">'субв 2013'!$Q$8</definedName>
    <definedName name="TableHeaderYear2">'субв 2013'!$Q$9</definedName>
    <definedName name="TableHeaderYear3">'субв 2013'!$P$10</definedName>
    <definedName name="TableHeaderYear4">'субв 2013'!$Q$11</definedName>
    <definedName name="wrn.выпдох." hidden="1">{#N/A,#N/A,FALSE,"Вып.доходы"}</definedName>
    <definedName name="Year1">'субв 2013'!$T$10</definedName>
    <definedName name="Year2Year3">'субв 2013'!$T$11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'субв 2013'!$A:$D,'субв 2013'!$15:$17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'субв 2013'!$A$1:$T$32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4525"/>
</workbook>
</file>

<file path=xl/calcChain.xml><?xml version="1.0" encoding="utf-8"?>
<calcChain xmlns="http://schemas.openxmlformats.org/spreadsheetml/2006/main">
  <c r="T31" i="11" l="1"/>
  <c r="T30" i="11"/>
  <c r="T29" i="11"/>
  <c r="T28" i="11"/>
  <c r="T27" i="11"/>
  <c r="T26" i="11"/>
  <c r="T25" i="11"/>
  <c r="T24" i="11"/>
  <c r="T23" i="11"/>
  <c r="T22" i="11"/>
  <c r="T21" i="11"/>
  <c r="T20" i="11"/>
  <c r="T19" i="11"/>
  <c r="A13" i="11"/>
  <c r="T18" i="11"/>
  <c r="T11" i="11"/>
  <c r="T10" i="11"/>
</calcChain>
</file>

<file path=xl/sharedStrings.xml><?xml version="1.0" encoding="utf-8"?>
<sst xmlns="http://schemas.openxmlformats.org/spreadsheetml/2006/main" count="95" uniqueCount="82">
  <si>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</si>
  <si>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</si>
  <si>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</si>
  <si>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</si>
  <si>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</si>
  <si>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</si>
  <si>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</si>
  <si>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</si>
  <si>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</si>
  <si>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</si>
  <si>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</si>
  <si>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</si>
  <si>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</si>
  <si>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</si>
  <si>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 xml:space="preserve"> 
Петропавловск-Камчатский городской округ</t>
  </si>
  <si>
    <t>ГРБС</t>
  </si>
  <si>
    <t>№ п/п</t>
  </si>
  <si>
    <t>Всего</t>
  </si>
  <si>
    <t>Усть-Большерецкий муниципальный район</t>
  </si>
  <si>
    <t xml:space="preserve">Код направления целевой статьи </t>
  </si>
  <si>
    <t>Наименование направления целевой статьи</t>
  </si>
  <si>
    <t>Нераспределенные ассигнования</t>
  </si>
  <si>
    <t>Приложение 14</t>
  </si>
  <si>
    <t>от 20.11.2013 № 340</t>
  </si>
  <si>
    <t>Дотации на поддержку мер по обеспечению сбалансированности бюджетов</t>
  </si>
  <si>
    <t>4003</t>
  </si>
  <si>
    <t>Министерство жилищно-коммунального хозяйства и энергетики Камчатского края</t>
  </si>
  <si>
    <t>Министерство финансов Камчатского края</t>
  </si>
  <si>
    <t>Иные межбюджетные трансферты на приобретение учебного автомобиля для МБОУ "Тигильская средняя общеобразовательная школа" Тигильского района</t>
  </si>
  <si>
    <t>4035</t>
  </si>
  <si>
    <t>Министерство образования и науки Камчатского края</t>
  </si>
  <si>
    <t>Иные межбюджетные трансферты на приобретение нового модульного здания для дизельной электростанции и ремонт воздушных электрических сетей 0,4 кВ в с. Оклан Пенжинского района</t>
  </si>
  <si>
    <t>4036</t>
  </si>
  <si>
    <t>Иные межбюджетные трансферты на оплату работ по капитальному ремонту и ремонту автомобильных дорог общего пользования Усть-Камчатского сельского поселения Усть-Камчатского района</t>
  </si>
  <si>
    <t>4037</t>
  </si>
  <si>
    <t>Министерство транспорта и дорожного строительства Камчатского края</t>
  </si>
  <si>
    <t>Иные межбюджетные трансферты на выравнивание обеспеченности муниципальных образований в Камчатском крае</t>
  </si>
  <si>
    <t>4038</t>
  </si>
  <si>
    <t>Министерство имущественных и земельных отношений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</si>
  <si>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</si>
  <si>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</t>
  </si>
  <si>
    <t>Расходы за счет средств федерального бюджета текущего года</t>
  </si>
  <si>
    <t>Переселение граждан из закрытых административно-территориальных образований</t>
  </si>
  <si>
    <t>5159</t>
  </si>
  <si>
    <t>Расходы за счет средств краевого бюджета</t>
  </si>
  <si>
    <t>Расходы за счет средств федерального бюджета</t>
  </si>
  <si>
    <t>Пользователь</t>
  </si>
  <si>
    <t>Grosfeld</t>
  </si>
  <si>
    <t>Дата и время AOS</t>
  </si>
  <si>
    <t>2014-03-18T04:21:10</t>
  </si>
  <si>
    <t>Дата сессии</t>
  </si>
  <si>
    <t>18 03 2014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</si>
  <si>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</si>
  <si>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</si>
  <si>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</si>
  <si>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</si>
  <si>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</si>
  <si>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\\aos2012\DAX\КамчаткаШаблоны\Приложение 13 иные МБТ NEW.xls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</si>
  <si>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</si>
  <si>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</si>
  <si>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</si>
  <si>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</si>
  <si>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</si>
  <si>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</si>
  <si>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</si>
  <si>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</si>
  <si>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</si>
  <si>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28 03 2014</t>
  </si>
  <si>
    <t>Основание НСИ</t>
  </si>
  <si>
    <t>Закон 4</t>
  </si>
  <si>
    <t>Фильтр</t>
  </si>
  <si>
    <t>102151,Бюджетная роспись по расходам,60017,Вид расхода,540,BudgetExpendituresClass</t>
  </si>
  <si>
    <t>102151,Бюджетная роспись по расходам,60017,Вид расхода,513,BudgetExpendituresClass</t>
  </si>
  <si>
    <t>102151,Бюджетная роспись по расходам,60017,Вид расхода,512,BudgetExpendituresClass</t>
  </si>
  <si>
    <t>102151,Бюджетная роспись по расходам,60021,Модель бюджета,ПроектЗак,BudgetModelId</t>
  </si>
  <si>
    <t>102151,Бюджетная роспись по расходам,60011,Период бюджетного цикла,БЦ 14-16,BudgetCycleTimeSpan</t>
  </si>
  <si>
    <t>"</t>
  </si>
  <si>
    <t>"Приложение 14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</si>
  <si>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</si>
  <si>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</si>
  <si>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</si>
  <si>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от 01.04.2014 № 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</si>
</sst>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  <numFmt numFmtId="166" formatCode="_(&quot;$&quot;* #,##0.00_);_(&quot;$&quot;* \(#,##0.00\);_(&quot;$&quot;* &quot;-&quot;??_);_(@_)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20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8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3" fillId="0" borderId="0"/>
    <xf numFmtId="43" fontId="3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4" fillId="0" borderId="0" xfId="0" applyFont="1" applyFill="1" applyBorder="1"/>
    <xf numFmtId="0" fontId="14" fillId="0" borderId="0" xfId="0" applyFont="1" applyFill="1" applyBorder="1"/>
    <xf numFmtId="1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4" fillId="0" borderId="0" xfId="0" applyFont="1" applyFill="1" applyBorder="1" applyAlignment="1"/>
    <xf numFmtId="0" fontId="2" fillId="0" borderId="0" xfId="0" applyFont="1" applyFill="1" applyBorder="1" applyAlignment="1"/>
    <xf numFmtId="0" fontId="8" fillId="0" borderId="0" xfId="0" applyFont="1" applyFill="1" applyAlignment="1">
      <alignment horizontal="right"/>
    </xf>
    <xf numFmtId="164" fontId="9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right" vertical="center" wrapText="1"/>
    </xf>
    <xf numFmtId="165" fontId="10" fillId="3" borderId="3" xfId="0" applyNumberFormat="1" applyFont="1" applyFill="1" applyBorder="1" applyAlignment="1">
      <alignment horizontal="right" vertical="center" wrapText="1"/>
    </xf>
    <xf numFmtId="165" fontId="10" fillId="0" borderId="3" xfId="0" applyNumberFormat="1" applyFont="1" applyFill="1" applyBorder="1" applyAlignment="1">
      <alignment horizontal="right" vertical="center" wrapText="1"/>
    </xf>
    <xf numFmtId="165" fontId="10" fillId="0" borderId="3" xfId="0" applyNumberFormat="1" applyFont="1" applyFill="1" applyBorder="1" applyAlignment="1">
      <alignment horizontal="right" vertical="center"/>
    </xf>
    <xf numFmtId="165" fontId="11" fillId="0" borderId="3" xfId="0" applyNumberFormat="1" applyFont="1" applyFill="1" applyBorder="1" applyAlignment="1">
      <alignment horizontal="right" vertical="center"/>
    </xf>
    <xf numFmtId="165" fontId="12" fillId="0" borderId="2" xfId="0" applyNumberFormat="1" applyFont="1" applyFill="1" applyBorder="1" applyAlignment="1">
      <alignment horizontal="right" vertical="center" wrapText="1"/>
    </xf>
    <xf numFmtId="165" fontId="13" fillId="0" borderId="2" xfId="0" applyNumberFormat="1" applyFont="1" applyFill="1" applyBorder="1" applyAlignment="1">
      <alignment horizontal="right" vertical="center" wrapText="1"/>
    </xf>
    <xf numFmtId="165" fontId="11" fillId="0" borderId="2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/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9" fontId="9" fillId="0" borderId="6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right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right" vertical="center" wrapText="1"/>
    </xf>
    <xf numFmtId="165" fontId="13" fillId="0" borderId="6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/>
    <xf numFmtId="0" fontId="8" fillId="2" borderId="0" xfId="19" applyFont="1" applyFill="1" applyAlignment="1">
      <alignment horizontal="right"/>
    </xf>
    <xf numFmtId="0" fontId="18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</cellXfs>
  <cellStyles count="21">
    <cellStyle name="Денежный 2" xfId="4"/>
    <cellStyle name="Денежный 3" xfId="5"/>
    <cellStyle name="Обычный" xfId="0" builtinId="0"/>
    <cellStyle name="Обычный 2" xfId="1"/>
    <cellStyle name="Обычный 2 2" xfId="7"/>
    <cellStyle name="Обычный 2 3" xfId="19"/>
    <cellStyle name="Обычный 2 4" xfId="6"/>
    <cellStyle name="Обычный 2_Копия 2011-02-25 Самолетик 1" xfId="8"/>
    <cellStyle name="Обычный 3" xfId="9"/>
    <cellStyle name="Обычный 4" xfId="10"/>
    <cellStyle name="Обычный 5" xfId="11"/>
    <cellStyle name="Обычный 6" xfId="18"/>
    <cellStyle name="Процентный 2" xfId="12"/>
    <cellStyle name="Процентный 3" xfId="13"/>
    <cellStyle name="Стиль 1" xfId="14"/>
    <cellStyle name="Тысячи [0]_перечис.11" xfId="2"/>
    <cellStyle name="Тысячи_перечис.11" xfId="3"/>
    <cellStyle name="Финансовый 2" xfId="15"/>
    <cellStyle name="Финансовый 2 2" xfId="20"/>
    <cellStyle name="Финансовый 3" xfId="16"/>
    <cellStyle name="Финансовый 4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G109"/>
  <sheetViews>
    <sheetView tabSelected="1" view="pageBreakPreview" topLeftCell="E1" zoomScale="60" zoomScaleNormal="70" workbookViewId="0">
      <selection activeCell="P7" sqref="P7"/>
    </sheetView>
  </sheetViews>
  <sheetFormatPr defaultRowHeight="15.75" x14ac:dyDescent="0.25"/>
  <cols>
    <col min="1" max="1" width="9.140625" style="2"/>
    <col min="2" max="2" width="57.7109375" style="9" customWidth="1"/>
    <col min="3" max="3" width="15.140625" style="27" customWidth="1"/>
    <col min="4" max="4" width="20.42578125" style="27" customWidth="1"/>
    <col min="5" max="19" width="27.7109375" style="1" customWidth="1"/>
    <col min="20" max="20" width="27.7109375" style="2" customWidth="1"/>
    <col min="21" max="21" width="9.140625" style="1"/>
    <col min="22" max="22" width="9.140625" style="10"/>
    <col min="23" max="16384" width="9.140625" style="1"/>
  </cols>
  <sheetData>
    <row r="1" spans="1:33" s="52" customFormat="1" ht="23.25" x14ac:dyDescent="0.35">
      <c r="A1" s="49"/>
      <c r="B1" s="50"/>
      <c r="C1" s="51"/>
      <c r="D1" s="51"/>
      <c r="T1" s="53" t="s">
        <v>22</v>
      </c>
      <c r="V1" s="54"/>
    </row>
    <row r="2" spans="1:33" s="52" customFormat="1" ht="23.25" x14ac:dyDescent="0.35">
      <c r="A2" s="49"/>
      <c r="B2" s="50"/>
      <c r="C2" s="51"/>
      <c r="D2" s="51"/>
      <c r="T2" s="53" t="s">
        <v>12</v>
      </c>
      <c r="V2" s="54"/>
    </row>
    <row r="3" spans="1:33" s="52" customFormat="1" ht="23.25" x14ac:dyDescent="0.35">
      <c r="A3" s="49"/>
      <c r="B3" s="50"/>
      <c r="C3" s="51"/>
      <c r="D3" s="51"/>
      <c r="T3" s="53" t="s">
        <v>78</v>
      </c>
      <c r="V3" s="54"/>
    </row>
    <row r="4" spans="1:33" s="52" customFormat="1" ht="23.25" x14ac:dyDescent="0.35">
      <c r="A4" s="49"/>
      <c r="B4" s="50"/>
      <c r="C4" s="51"/>
      <c r="D4" s="51"/>
      <c r="T4" s="53" t="s">
        <v>79</v>
      </c>
      <c r="V4" s="54"/>
    </row>
    <row r="5" spans="1:33" s="52" customFormat="1" ht="23.25" x14ac:dyDescent="0.35">
      <c r="A5" s="49"/>
      <c r="B5" s="50"/>
      <c r="C5" s="51"/>
      <c r="D5" s="51"/>
      <c r="T5" s="53" t="s">
        <v>80</v>
      </c>
      <c r="V5" s="54"/>
    </row>
    <row r="6" spans="1:33" s="52" customFormat="1" ht="23.25" x14ac:dyDescent="0.35">
      <c r="A6" s="49"/>
      <c r="B6" s="50"/>
      <c r="C6" s="51"/>
      <c r="D6" s="51"/>
      <c r="T6" s="53" t="s">
        <v>81</v>
      </c>
      <c r="V6" s="54"/>
    </row>
    <row r="7" spans="1:33" s="52" customFormat="1" ht="23.25" x14ac:dyDescent="0.35">
      <c r="A7" s="49"/>
      <c r="B7" s="50"/>
      <c r="C7" s="51"/>
      <c r="D7" s="51"/>
      <c r="T7" s="49"/>
      <c r="V7" s="54"/>
    </row>
    <row r="8" spans="1:33" ht="23.25" x14ac:dyDescent="0.35">
      <c r="B8" s="8"/>
      <c r="C8" s="25"/>
      <c r="D8" s="25"/>
      <c r="E8" s="3"/>
      <c r="F8" s="3"/>
      <c r="G8" s="3"/>
      <c r="H8" s="3"/>
      <c r="I8" s="3"/>
      <c r="J8" s="3"/>
      <c r="K8" s="3"/>
      <c r="L8" s="3"/>
      <c r="M8" s="4"/>
      <c r="N8" s="4"/>
      <c r="Q8" s="10">
        <v>2014</v>
      </c>
      <c r="S8" s="3"/>
      <c r="T8" s="22" t="s">
        <v>77</v>
      </c>
      <c r="U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ht="23.25" x14ac:dyDescent="0.35">
      <c r="B9" s="8"/>
      <c r="C9" s="25"/>
      <c r="D9" s="25"/>
      <c r="E9" s="3"/>
      <c r="F9" s="3"/>
      <c r="G9" s="3"/>
      <c r="H9" s="3"/>
      <c r="I9" s="3"/>
      <c r="J9" s="3"/>
      <c r="K9" s="3"/>
      <c r="L9" s="3"/>
      <c r="M9" s="4"/>
      <c r="N9" s="4"/>
      <c r="Q9" s="10">
        <v>2015</v>
      </c>
      <c r="S9" s="3"/>
      <c r="T9" s="22" t="s">
        <v>12</v>
      </c>
      <c r="U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 ht="23.25" x14ac:dyDescent="0.35">
      <c r="B10" s="8"/>
      <c r="C10" s="25"/>
      <c r="D10" s="25"/>
      <c r="E10" s="3"/>
      <c r="F10" s="3"/>
      <c r="G10" s="3"/>
      <c r="H10" s="3"/>
      <c r="I10" s="3"/>
      <c r="J10" s="3"/>
      <c r="K10" s="3"/>
      <c r="L10" s="3"/>
      <c r="M10" s="4"/>
      <c r="N10" s="4"/>
      <c r="P10" s="10">
        <v>2016</v>
      </c>
      <c r="Q10" s="3"/>
      <c r="S10" s="3"/>
      <c r="T10" s="22" t="str">
        <f>CONCATENATE("«О краевом бюджете на ",TableHeaderYear1," год")</f>
        <v>«О краевом бюджете на 2014 год</v>
      </c>
      <c r="U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ht="23.25" x14ac:dyDescent="0.35">
      <c r="B11" s="8"/>
      <c r="C11" s="25"/>
      <c r="D11" s="25"/>
      <c r="E11" s="3"/>
      <c r="F11" s="3"/>
      <c r="G11" s="3"/>
      <c r="H11" s="3"/>
      <c r="I11" s="3"/>
      <c r="J11" s="3"/>
      <c r="K11" s="3"/>
      <c r="L11" s="3"/>
      <c r="M11" s="4"/>
      <c r="N11" s="4"/>
      <c r="Q11" s="10">
        <v>2017</v>
      </c>
      <c r="S11" s="3"/>
      <c r="T11" s="22" t="str">
        <f>CONCATENATE("и на плановый период ",TableHeaderYear2," и ",TableHeaderYear3," годов»")</f>
        <v>и на плановый период 2015 и 2016 годов»</v>
      </c>
      <c r="U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ht="23.25" x14ac:dyDescent="0.35">
      <c r="B12" s="8"/>
      <c r="C12" s="25"/>
      <c r="D12" s="25"/>
      <c r="E12" s="3"/>
      <c r="F12" s="3"/>
      <c r="G12" s="3"/>
      <c r="H12" s="3"/>
      <c r="I12" s="3"/>
      <c r="J12" s="3"/>
      <c r="K12" s="3"/>
      <c r="L12" s="3"/>
      <c r="M12" s="4"/>
      <c r="N12" s="4"/>
      <c r="Q12" s="3"/>
      <c r="S12" s="3"/>
      <c r="T12" s="22" t="s">
        <v>23</v>
      </c>
      <c r="U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ht="42" customHeight="1" x14ac:dyDescent="0.35">
      <c r="A13" s="65" t="str">
        <f>CONCATENATE("Распределение иных межбюджетных трансфертов местным бюджетам, предоставляемых из краевого бюджета, на ",TableHeaderYear1," год")</f>
        <v>Распределение иных межбюджетных трансфертов местным бюджетам, предоставляемых из краевого бюджета, на 2014 год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ht="15.75" customHeight="1" x14ac:dyDescent="0.25">
      <c r="B14" s="5"/>
      <c r="C14" s="5"/>
      <c r="D14" s="5"/>
      <c r="E14" s="5"/>
      <c r="F14" s="5"/>
      <c r="G14" s="5"/>
      <c r="H14" s="5"/>
      <c r="I14" s="15"/>
      <c r="J14" s="5"/>
      <c r="K14" s="5"/>
      <c r="L14" s="5"/>
      <c r="M14" s="5"/>
      <c r="N14" s="5"/>
      <c r="Q14" s="5"/>
      <c r="S14" s="5"/>
      <c r="T14" s="7" t="s">
        <v>13</v>
      </c>
      <c r="U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s="2" customFormat="1" ht="62.25" customHeight="1" x14ac:dyDescent="0.2">
      <c r="A15" s="61" t="s">
        <v>16</v>
      </c>
      <c r="B15" s="55" t="s">
        <v>20</v>
      </c>
      <c r="C15" s="55" t="s">
        <v>19</v>
      </c>
      <c r="D15" s="55" t="s">
        <v>15</v>
      </c>
      <c r="E15" s="63" t="s">
        <v>14</v>
      </c>
      <c r="F15" s="57" t="s">
        <v>0</v>
      </c>
      <c r="G15" s="59" t="s">
        <v>1</v>
      </c>
      <c r="H15" s="60" t="s">
        <v>18</v>
      </c>
      <c r="I15" s="66" t="s">
        <v>2</v>
      </c>
      <c r="J15" s="59" t="s">
        <v>3</v>
      </c>
      <c r="K15" s="59" t="s">
        <v>4</v>
      </c>
      <c r="L15" s="57" t="s">
        <v>5</v>
      </c>
      <c r="M15" s="57" t="s">
        <v>6</v>
      </c>
      <c r="N15" s="57" t="s">
        <v>11</v>
      </c>
      <c r="O15" s="57" t="s">
        <v>7</v>
      </c>
      <c r="P15" s="57" t="s">
        <v>8</v>
      </c>
      <c r="Q15" s="57" t="s">
        <v>9</v>
      </c>
      <c r="R15" s="57" t="s">
        <v>10</v>
      </c>
      <c r="S15" s="71" t="s">
        <v>21</v>
      </c>
      <c r="T15" s="69" t="s">
        <v>17</v>
      </c>
      <c r="U15" s="6"/>
      <c r="V15" s="11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s="2" customFormat="1" ht="44.25" customHeight="1" x14ac:dyDescent="0.2">
      <c r="A16" s="62"/>
      <c r="B16" s="56"/>
      <c r="C16" s="56"/>
      <c r="D16" s="56"/>
      <c r="E16" s="64"/>
      <c r="F16" s="58"/>
      <c r="G16" s="60"/>
      <c r="H16" s="68"/>
      <c r="I16" s="67"/>
      <c r="J16" s="60"/>
      <c r="K16" s="60"/>
      <c r="L16" s="58"/>
      <c r="M16" s="58"/>
      <c r="N16" s="58"/>
      <c r="O16" s="58"/>
      <c r="P16" s="58"/>
      <c r="Q16" s="58"/>
      <c r="R16" s="58"/>
      <c r="S16" s="72"/>
      <c r="T16" s="70"/>
      <c r="U16" s="6"/>
      <c r="V16" s="11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</row>
    <row r="17" spans="1:33" s="21" customFormat="1" ht="20.25" customHeight="1" x14ac:dyDescent="0.25">
      <c r="A17" s="16">
        <v>1</v>
      </c>
      <c r="B17" s="17">
        <v>2</v>
      </c>
      <c r="C17" s="17">
        <v>3</v>
      </c>
      <c r="D17" s="17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18">
        <v>16</v>
      </c>
      <c r="Q17" s="18">
        <v>17</v>
      </c>
      <c r="R17" s="18">
        <v>18</v>
      </c>
      <c r="S17" s="16">
        <v>19</v>
      </c>
      <c r="T17" s="16">
        <v>20</v>
      </c>
      <c r="U17" s="19"/>
      <c r="V17" s="20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</row>
    <row r="18" spans="1:33" s="12" customFormat="1" ht="141.75" x14ac:dyDescent="0.4">
      <c r="A18" s="24">
        <v>1</v>
      </c>
      <c r="B18" s="29" t="s">
        <v>24</v>
      </c>
      <c r="C18" s="26" t="s">
        <v>25</v>
      </c>
      <c r="D18" s="26" t="s">
        <v>26</v>
      </c>
      <c r="E18" s="34"/>
      <c r="F18" s="34"/>
      <c r="G18" s="34"/>
      <c r="H18" s="34"/>
      <c r="I18" s="35">
        <v>3000</v>
      </c>
      <c r="J18" s="35"/>
      <c r="K18" s="35"/>
      <c r="L18" s="35"/>
      <c r="M18" s="35"/>
      <c r="N18" s="35"/>
      <c r="O18" s="35"/>
      <c r="P18" s="35"/>
      <c r="Q18" s="35"/>
      <c r="R18" s="35"/>
      <c r="S18" s="36"/>
      <c r="T18" s="37">
        <f>SUM(E18:S18)</f>
        <v>3000</v>
      </c>
      <c r="U18" s="13"/>
      <c r="V18" s="14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</row>
    <row r="19" spans="1:33" s="12" customFormat="1" ht="81" x14ac:dyDescent="0.4">
      <c r="A19" s="24">
        <v>2</v>
      </c>
      <c r="B19" s="29" t="s">
        <v>24</v>
      </c>
      <c r="C19" s="26" t="s">
        <v>25</v>
      </c>
      <c r="D19" s="26" t="s">
        <v>27</v>
      </c>
      <c r="E19" s="34">
        <v>11832</v>
      </c>
      <c r="F19" s="34">
        <v>3270</v>
      </c>
      <c r="G19" s="34">
        <v>900</v>
      </c>
      <c r="H19" s="34">
        <v>1000</v>
      </c>
      <c r="I19" s="35"/>
      <c r="J19" s="35">
        <v>41100</v>
      </c>
      <c r="K19" s="35"/>
      <c r="L19" s="35">
        <v>200</v>
      </c>
      <c r="M19" s="35">
        <v>2050</v>
      </c>
      <c r="N19" s="35"/>
      <c r="O19" s="35">
        <v>439</v>
      </c>
      <c r="P19" s="35"/>
      <c r="Q19" s="35">
        <v>538</v>
      </c>
      <c r="R19" s="35">
        <v>678</v>
      </c>
      <c r="S19" s="36">
        <v>118800</v>
      </c>
      <c r="T19" s="37">
        <f t="shared" ref="T19:T31" si="0">SUM(E19:S19)</f>
        <v>180807</v>
      </c>
      <c r="U19" s="13"/>
      <c r="V19" s="14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</row>
    <row r="20" spans="1:33" s="12" customFormat="1" ht="157.5" x14ac:dyDescent="0.4">
      <c r="A20" s="24">
        <v>3</v>
      </c>
      <c r="B20" s="29" t="s">
        <v>28</v>
      </c>
      <c r="C20" s="26" t="s">
        <v>29</v>
      </c>
      <c r="D20" s="26" t="s">
        <v>30</v>
      </c>
      <c r="E20" s="34"/>
      <c r="F20" s="34"/>
      <c r="G20" s="34"/>
      <c r="H20" s="34"/>
      <c r="I20" s="35"/>
      <c r="J20" s="35"/>
      <c r="K20" s="35"/>
      <c r="L20" s="35"/>
      <c r="M20" s="35"/>
      <c r="N20" s="35"/>
      <c r="O20" s="35"/>
      <c r="P20" s="35"/>
      <c r="Q20" s="35">
        <v>700</v>
      </c>
      <c r="R20" s="35"/>
      <c r="S20" s="36"/>
      <c r="T20" s="37">
        <f t="shared" si="0"/>
        <v>700</v>
      </c>
      <c r="U20" s="13"/>
      <c r="V20" s="14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</row>
    <row r="21" spans="1:33" s="12" customFormat="1" ht="183.75" x14ac:dyDescent="0.4">
      <c r="A21" s="24">
        <v>4</v>
      </c>
      <c r="B21" s="29" t="s">
        <v>31</v>
      </c>
      <c r="C21" s="26" t="s">
        <v>32</v>
      </c>
      <c r="D21" s="26" t="s">
        <v>26</v>
      </c>
      <c r="E21" s="34"/>
      <c r="F21" s="34"/>
      <c r="G21" s="34"/>
      <c r="H21" s="34"/>
      <c r="I21" s="35"/>
      <c r="J21" s="35"/>
      <c r="K21" s="35"/>
      <c r="L21" s="35"/>
      <c r="M21" s="35"/>
      <c r="N21" s="35"/>
      <c r="O21" s="35"/>
      <c r="P21" s="35"/>
      <c r="Q21" s="35"/>
      <c r="R21" s="35">
        <v>11600</v>
      </c>
      <c r="S21" s="36"/>
      <c r="T21" s="37">
        <f t="shared" si="0"/>
        <v>11600</v>
      </c>
      <c r="U21" s="13"/>
      <c r="V21" s="14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</row>
    <row r="22" spans="1:33" s="12" customFormat="1" ht="210" x14ac:dyDescent="0.4">
      <c r="A22" s="24">
        <v>5</v>
      </c>
      <c r="B22" s="29" t="s">
        <v>33</v>
      </c>
      <c r="C22" s="26" t="s">
        <v>34</v>
      </c>
      <c r="D22" s="26" t="s">
        <v>35</v>
      </c>
      <c r="E22" s="34"/>
      <c r="F22" s="34"/>
      <c r="G22" s="34">
        <v>76577.033519999997</v>
      </c>
      <c r="H22" s="34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6"/>
      <c r="T22" s="37">
        <f t="shared" si="0"/>
        <v>76577.033519999997</v>
      </c>
      <c r="U22" s="13"/>
      <c r="V22" s="14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</row>
    <row r="23" spans="1:33" s="12" customFormat="1" ht="121.5" x14ac:dyDescent="0.4">
      <c r="A23" s="24">
        <v>6</v>
      </c>
      <c r="B23" s="29" t="s">
        <v>36</v>
      </c>
      <c r="C23" s="26" t="s">
        <v>37</v>
      </c>
      <c r="D23" s="26" t="s">
        <v>38</v>
      </c>
      <c r="E23" s="34"/>
      <c r="F23" s="34"/>
      <c r="G23" s="34"/>
      <c r="H23" s="34"/>
      <c r="I23" s="35"/>
      <c r="J23" s="35"/>
      <c r="K23" s="35"/>
      <c r="L23" s="35"/>
      <c r="M23" s="35">
        <v>40000</v>
      </c>
      <c r="N23" s="35"/>
      <c r="O23" s="35"/>
      <c r="P23" s="35"/>
      <c r="Q23" s="35"/>
      <c r="R23" s="35"/>
      <c r="S23" s="36"/>
      <c r="T23" s="37">
        <f t="shared" si="0"/>
        <v>40000</v>
      </c>
      <c r="U23" s="13"/>
      <c r="V23" s="14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1:33" s="12" customFormat="1" ht="131.25" x14ac:dyDescent="0.4">
      <c r="A24" s="24">
        <v>7</v>
      </c>
      <c r="B24" s="29" t="s">
        <v>39</v>
      </c>
      <c r="C24" s="26" t="s">
        <v>40</v>
      </c>
      <c r="D24" s="26" t="s">
        <v>27</v>
      </c>
      <c r="E24" s="34"/>
      <c r="F24" s="34"/>
      <c r="G24" s="34"/>
      <c r="H24" s="34"/>
      <c r="I24" s="35"/>
      <c r="J24" s="35"/>
      <c r="K24" s="35"/>
      <c r="L24" s="35"/>
      <c r="M24" s="35">
        <v>450408</v>
      </c>
      <c r="N24" s="35"/>
      <c r="O24" s="35"/>
      <c r="P24" s="35"/>
      <c r="Q24" s="35"/>
      <c r="R24" s="35"/>
      <c r="S24" s="36"/>
      <c r="T24" s="37">
        <f t="shared" si="0"/>
        <v>450408</v>
      </c>
      <c r="U24" s="13"/>
      <c r="V24" s="14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</row>
    <row r="25" spans="1:33" s="12" customFormat="1" ht="78.75" x14ac:dyDescent="0.25">
      <c r="A25" s="28"/>
      <c r="B25" s="33" t="s">
        <v>41</v>
      </c>
      <c r="C25" s="28"/>
      <c r="D25" s="23"/>
      <c r="E25" s="38"/>
      <c r="F25" s="38"/>
      <c r="G25" s="38"/>
      <c r="H25" s="38"/>
      <c r="I25" s="38"/>
      <c r="J25" s="38"/>
      <c r="K25" s="38"/>
      <c r="L25" s="38"/>
      <c r="M25" s="38">
        <v>450408</v>
      </c>
      <c r="N25" s="38"/>
      <c r="O25" s="38"/>
      <c r="P25" s="38"/>
      <c r="Q25" s="38"/>
      <c r="R25" s="38"/>
      <c r="S25" s="38"/>
      <c r="T25" s="39">
        <f t="shared" si="0"/>
        <v>450408</v>
      </c>
      <c r="U25" s="13"/>
      <c r="V25" s="14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</row>
    <row r="26" spans="1:33" s="12" customFormat="1" ht="81" x14ac:dyDescent="0.4">
      <c r="A26" s="24">
        <v>8</v>
      </c>
      <c r="B26" s="29" t="s">
        <v>42</v>
      </c>
      <c r="C26" s="26" t="s">
        <v>43</v>
      </c>
      <c r="D26" s="26" t="s">
        <v>27</v>
      </c>
      <c r="E26" s="34"/>
      <c r="F26" s="34"/>
      <c r="G26" s="34"/>
      <c r="H26" s="34"/>
      <c r="I26" s="35"/>
      <c r="J26" s="35"/>
      <c r="K26" s="35"/>
      <c r="L26" s="35"/>
      <c r="M26" s="35">
        <v>25980</v>
      </c>
      <c r="N26" s="35"/>
      <c r="O26" s="35"/>
      <c r="P26" s="35"/>
      <c r="Q26" s="35"/>
      <c r="R26" s="35"/>
      <c r="S26" s="36"/>
      <c r="T26" s="37">
        <f t="shared" si="0"/>
        <v>25980</v>
      </c>
      <c r="U26" s="13"/>
      <c r="V26" s="14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</row>
    <row r="27" spans="1:33" s="12" customFormat="1" ht="78.75" x14ac:dyDescent="0.25">
      <c r="A27" s="28"/>
      <c r="B27" s="33" t="s">
        <v>41</v>
      </c>
      <c r="C27" s="28"/>
      <c r="D27" s="23"/>
      <c r="E27" s="38"/>
      <c r="F27" s="38"/>
      <c r="G27" s="38"/>
      <c r="H27" s="38"/>
      <c r="I27" s="38"/>
      <c r="J27" s="38"/>
      <c r="K27" s="38"/>
      <c r="L27" s="38"/>
      <c r="M27" s="38">
        <v>25980</v>
      </c>
      <c r="N27" s="38"/>
      <c r="O27" s="38"/>
      <c r="P27" s="38"/>
      <c r="Q27" s="38"/>
      <c r="R27" s="38"/>
      <c r="S27" s="38"/>
      <c r="T27" s="39">
        <f t="shared" si="0"/>
        <v>25980</v>
      </c>
      <c r="U27" s="13"/>
      <c r="V27" s="14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3" s="12" customFormat="1" ht="25.5" x14ac:dyDescent="0.25">
      <c r="A28" s="30"/>
      <c r="B28" s="31" t="s">
        <v>17</v>
      </c>
      <c r="C28" s="30"/>
      <c r="D28" s="32"/>
      <c r="E28" s="40">
        <v>11832</v>
      </c>
      <c r="F28" s="40">
        <v>3270</v>
      </c>
      <c r="G28" s="40">
        <v>77477.033519999997</v>
      </c>
      <c r="H28" s="40">
        <v>1000</v>
      </c>
      <c r="I28" s="40">
        <v>3000</v>
      </c>
      <c r="J28" s="40">
        <v>41100</v>
      </c>
      <c r="K28" s="40"/>
      <c r="L28" s="40">
        <v>200</v>
      </c>
      <c r="M28" s="40">
        <v>518438</v>
      </c>
      <c r="N28" s="40"/>
      <c r="O28" s="40">
        <v>439</v>
      </c>
      <c r="P28" s="40"/>
      <c r="Q28" s="40">
        <v>1238</v>
      </c>
      <c r="R28" s="40">
        <v>12278</v>
      </c>
      <c r="S28" s="40">
        <v>118800</v>
      </c>
      <c r="T28" s="40">
        <f t="shared" si="0"/>
        <v>789072.03352000006</v>
      </c>
      <c r="U28" s="13"/>
      <c r="V28" s="14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3" s="12" customFormat="1" ht="51" x14ac:dyDescent="0.25">
      <c r="A29" s="30"/>
      <c r="B29" s="31" t="s">
        <v>44</v>
      </c>
      <c r="C29" s="30"/>
      <c r="D29" s="32"/>
      <c r="E29" s="40">
        <v>11832</v>
      </c>
      <c r="F29" s="40">
        <v>3270</v>
      </c>
      <c r="G29" s="40">
        <v>77477.033519999997</v>
      </c>
      <c r="H29" s="40">
        <v>1000</v>
      </c>
      <c r="I29" s="40">
        <v>3000</v>
      </c>
      <c r="J29" s="40">
        <v>41100</v>
      </c>
      <c r="K29" s="40"/>
      <c r="L29" s="40">
        <v>200</v>
      </c>
      <c r="M29" s="40">
        <v>42050</v>
      </c>
      <c r="N29" s="40"/>
      <c r="O29" s="40">
        <v>439</v>
      </c>
      <c r="P29" s="40"/>
      <c r="Q29" s="40">
        <v>1238</v>
      </c>
      <c r="R29" s="40">
        <v>12278</v>
      </c>
      <c r="S29" s="40">
        <v>118800</v>
      </c>
      <c r="T29" s="40">
        <f t="shared" si="0"/>
        <v>312684.03352</v>
      </c>
      <c r="U29" s="13"/>
      <c r="V29" s="14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</row>
    <row r="30" spans="1:33" s="12" customFormat="1" ht="51" x14ac:dyDescent="0.25">
      <c r="A30" s="30"/>
      <c r="B30" s="31" t="s">
        <v>45</v>
      </c>
      <c r="C30" s="30"/>
      <c r="D30" s="32"/>
      <c r="E30" s="40"/>
      <c r="F30" s="40"/>
      <c r="G30" s="40"/>
      <c r="H30" s="40"/>
      <c r="I30" s="40"/>
      <c r="J30" s="40"/>
      <c r="K30" s="40"/>
      <c r="L30" s="40"/>
      <c r="M30" s="40">
        <v>476388</v>
      </c>
      <c r="N30" s="40"/>
      <c r="O30" s="40"/>
      <c r="P30" s="40"/>
      <c r="Q30" s="40"/>
      <c r="R30" s="40"/>
      <c r="S30" s="40"/>
      <c r="T30" s="40">
        <f t="shared" si="0"/>
        <v>476388</v>
      </c>
      <c r="U30" s="13"/>
      <c r="V30" s="14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s="12" customFormat="1" ht="78.75" x14ac:dyDescent="0.25">
      <c r="A31" s="44"/>
      <c r="B31" s="45" t="s">
        <v>41</v>
      </c>
      <c r="C31" s="44"/>
      <c r="D31" s="46"/>
      <c r="E31" s="47"/>
      <c r="F31" s="47"/>
      <c r="G31" s="47"/>
      <c r="H31" s="47"/>
      <c r="I31" s="47"/>
      <c r="J31" s="47"/>
      <c r="K31" s="47"/>
      <c r="L31" s="47"/>
      <c r="M31" s="47">
        <v>476388</v>
      </c>
      <c r="N31" s="47"/>
      <c r="O31" s="47"/>
      <c r="P31" s="47"/>
      <c r="Q31" s="47"/>
      <c r="R31" s="47"/>
      <c r="S31" s="47"/>
      <c r="T31" s="48">
        <f t="shared" si="0"/>
        <v>476388</v>
      </c>
      <c r="U31" s="13"/>
      <c r="V31" s="14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1:33" x14ac:dyDescent="0.25">
      <c r="B32" s="8"/>
      <c r="C32" s="25"/>
      <c r="D32" s="25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3" t="s">
        <v>76</v>
      </c>
      <c r="U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2:33" x14ac:dyDescent="0.25">
      <c r="B33" s="8"/>
      <c r="C33" s="25"/>
      <c r="D33" s="25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2"/>
      <c r="U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2:33" x14ac:dyDescent="0.25">
      <c r="B34" s="8"/>
      <c r="C34" s="25"/>
      <c r="D34" s="25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2"/>
      <c r="U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spans="2:33" x14ac:dyDescent="0.25">
      <c r="B35" s="8"/>
      <c r="C35" s="25"/>
      <c r="D35" s="25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/>
      <c r="U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spans="2:33" x14ac:dyDescent="0.25">
      <c r="B36" s="8"/>
      <c r="C36" s="25"/>
      <c r="D36" s="25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2"/>
      <c r="U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spans="2:33" x14ac:dyDescent="0.25">
      <c r="B37" s="8"/>
      <c r="C37" s="25"/>
      <c r="D37" s="25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2"/>
      <c r="U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spans="2:33" x14ac:dyDescent="0.25">
      <c r="B38" s="8"/>
      <c r="C38" s="25"/>
      <c r="D38" s="25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2"/>
      <c r="U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2:33" x14ac:dyDescent="0.25">
      <c r="B39" s="8"/>
      <c r="C39" s="25"/>
      <c r="D39" s="25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2"/>
      <c r="U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spans="2:33" x14ac:dyDescent="0.25">
      <c r="B40" s="8"/>
      <c r="C40" s="25"/>
      <c r="D40" s="25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2"/>
      <c r="U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2:33" x14ac:dyDescent="0.25">
      <c r="B41" s="8"/>
      <c r="C41" s="25"/>
      <c r="D41" s="25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2"/>
      <c r="U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</row>
    <row r="42" spans="2:33" x14ac:dyDescent="0.25">
      <c r="B42" s="8"/>
      <c r="C42" s="25"/>
      <c r="D42" s="25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2"/>
      <c r="U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spans="2:33" x14ac:dyDescent="0.25">
      <c r="B43" s="8"/>
      <c r="C43" s="25"/>
      <c r="D43" s="25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2"/>
      <c r="U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2:33" x14ac:dyDescent="0.25">
      <c r="B44" s="8"/>
      <c r="C44" s="25"/>
      <c r="D44" s="25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2"/>
      <c r="U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spans="2:33" x14ac:dyDescent="0.25">
      <c r="B45" s="8"/>
      <c r="C45" s="25"/>
      <c r="D45" s="25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2"/>
      <c r="U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spans="2:33" x14ac:dyDescent="0.25">
      <c r="B46" s="8"/>
      <c r="C46" s="25"/>
      <c r="D46" s="25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2"/>
      <c r="U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spans="2:33" x14ac:dyDescent="0.25">
      <c r="B47" s="8"/>
      <c r="C47" s="25"/>
      <c r="D47" s="25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2"/>
      <c r="U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spans="2:33" x14ac:dyDescent="0.25">
      <c r="B48" s="8"/>
      <c r="C48" s="25"/>
      <c r="D48" s="25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2"/>
      <c r="U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spans="2:33" x14ac:dyDescent="0.25">
      <c r="B49" s="8"/>
      <c r="C49" s="25"/>
      <c r="D49" s="25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2"/>
      <c r="U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spans="2:33" x14ac:dyDescent="0.25">
      <c r="B50" s="8"/>
      <c r="C50" s="25"/>
      <c r="D50" s="25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2"/>
      <c r="U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2:33" x14ac:dyDescent="0.25">
      <c r="B51" s="8"/>
      <c r="C51" s="25"/>
      <c r="D51" s="25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2"/>
      <c r="U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spans="2:33" x14ac:dyDescent="0.25">
      <c r="B52" s="8"/>
      <c r="C52" s="25"/>
      <c r="D52" s="25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2"/>
      <c r="U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spans="2:33" x14ac:dyDescent="0.25">
      <c r="B53" s="8"/>
      <c r="C53" s="25"/>
      <c r="D53" s="25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2"/>
      <c r="U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</row>
    <row r="54" spans="2:33" x14ac:dyDescent="0.25">
      <c r="B54" s="8"/>
      <c r="C54" s="25"/>
      <c r="D54" s="25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2"/>
      <c r="U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</row>
    <row r="55" spans="2:33" x14ac:dyDescent="0.25">
      <c r="B55" s="8"/>
      <c r="C55" s="25"/>
      <c r="D55" s="25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U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</row>
    <row r="56" spans="2:33" x14ac:dyDescent="0.25">
      <c r="B56" s="8"/>
      <c r="C56" s="25"/>
      <c r="D56" s="25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U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</row>
    <row r="57" spans="2:33" x14ac:dyDescent="0.25">
      <c r="B57" s="8"/>
      <c r="C57" s="25"/>
      <c r="D57" s="25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U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</row>
    <row r="58" spans="2:33" x14ac:dyDescent="0.25">
      <c r="B58" s="8"/>
      <c r="C58" s="25"/>
      <c r="D58" s="25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U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</row>
    <row r="59" spans="2:33" x14ac:dyDescent="0.25">
      <c r="B59" s="8"/>
      <c r="C59" s="25"/>
      <c r="D59" s="25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U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</row>
    <row r="60" spans="2:33" x14ac:dyDescent="0.25">
      <c r="B60" s="8"/>
      <c r="C60" s="25"/>
      <c r="D60" s="25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U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</row>
    <row r="61" spans="2:33" x14ac:dyDescent="0.25">
      <c r="B61" s="8"/>
      <c r="C61" s="25"/>
      <c r="D61" s="25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U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</row>
    <row r="62" spans="2:33" x14ac:dyDescent="0.25">
      <c r="B62" s="8"/>
      <c r="C62" s="25"/>
      <c r="D62" s="25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U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</row>
    <row r="63" spans="2:33" x14ac:dyDescent="0.25">
      <c r="B63" s="8"/>
      <c r="C63" s="25"/>
      <c r="D63" s="25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U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</row>
    <row r="64" spans="2:33" x14ac:dyDescent="0.25">
      <c r="B64" s="8"/>
      <c r="C64" s="25"/>
      <c r="D64" s="25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U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</row>
    <row r="65" spans="2:33" x14ac:dyDescent="0.25">
      <c r="B65" s="8"/>
      <c r="C65" s="25"/>
      <c r="D65" s="25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U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</row>
    <row r="66" spans="2:33" x14ac:dyDescent="0.25">
      <c r="B66" s="8"/>
      <c r="C66" s="25"/>
      <c r="D66" s="25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U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</row>
    <row r="67" spans="2:33" x14ac:dyDescent="0.25">
      <c r="B67" s="8"/>
      <c r="C67" s="25"/>
      <c r="D67" s="25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U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</row>
    <row r="68" spans="2:33" x14ac:dyDescent="0.25">
      <c r="B68" s="8"/>
      <c r="C68" s="25"/>
      <c r="D68" s="25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U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</row>
    <row r="69" spans="2:33" x14ac:dyDescent="0.25">
      <c r="B69" s="8"/>
      <c r="C69" s="25"/>
      <c r="D69" s="25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U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</row>
    <row r="70" spans="2:33" x14ac:dyDescent="0.25">
      <c r="B70" s="8"/>
      <c r="C70" s="25"/>
      <c r="D70" s="25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U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2:33" x14ac:dyDescent="0.25">
      <c r="B71" s="8"/>
      <c r="C71" s="25"/>
      <c r="D71" s="25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U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</row>
    <row r="72" spans="2:33" x14ac:dyDescent="0.25">
      <c r="B72" s="8"/>
      <c r="C72" s="25"/>
      <c r="D72" s="25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U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2:33" x14ac:dyDescent="0.25">
      <c r="B73" s="8"/>
      <c r="C73" s="25"/>
      <c r="D73" s="25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U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</row>
    <row r="74" spans="2:33" x14ac:dyDescent="0.25">
      <c r="B74" s="8"/>
      <c r="C74" s="25"/>
      <c r="D74" s="25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U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</row>
    <row r="75" spans="2:33" x14ac:dyDescent="0.25">
      <c r="B75" s="8"/>
      <c r="C75" s="25"/>
      <c r="D75" s="25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U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</row>
    <row r="76" spans="2:33" x14ac:dyDescent="0.25">
      <c r="B76" s="8"/>
      <c r="C76" s="25"/>
      <c r="D76" s="25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U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2:33" x14ac:dyDescent="0.25">
      <c r="B77" s="8"/>
      <c r="C77" s="25"/>
      <c r="D77" s="25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U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2:33" x14ac:dyDescent="0.25">
      <c r="B78" s="8"/>
      <c r="C78" s="25"/>
      <c r="D78" s="25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U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2:33" x14ac:dyDescent="0.25">
      <c r="B79" s="8"/>
      <c r="C79" s="25"/>
      <c r="D79" s="25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U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2:33" x14ac:dyDescent="0.25">
      <c r="B80" s="8"/>
      <c r="C80" s="25"/>
      <c r="D80" s="25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U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2:33" x14ac:dyDescent="0.25">
      <c r="B81" s="8"/>
      <c r="C81" s="25"/>
      <c r="D81" s="25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U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2:33" x14ac:dyDescent="0.25">
      <c r="B82" s="8"/>
      <c r="C82" s="25"/>
      <c r="D82" s="25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U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</row>
    <row r="83" spans="2:33" x14ac:dyDescent="0.25">
      <c r="B83" s="8"/>
      <c r="C83" s="25"/>
      <c r="D83" s="25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U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4" spans="2:33" x14ac:dyDescent="0.25">
      <c r="B84" s="8"/>
      <c r="C84" s="25"/>
      <c r="D84" s="25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U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</row>
    <row r="85" spans="2:33" x14ac:dyDescent="0.25">
      <c r="B85" s="8"/>
      <c r="C85" s="25"/>
      <c r="D85" s="25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U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</row>
    <row r="86" spans="2:33" x14ac:dyDescent="0.25">
      <c r="B86" s="8"/>
      <c r="C86" s="25"/>
      <c r="D86" s="25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U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</row>
    <row r="87" spans="2:33" x14ac:dyDescent="0.25">
      <c r="B87" s="8"/>
      <c r="C87" s="25"/>
      <c r="D87" s="25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U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</row>
    <row r="88" spans="2:33" x14ac:dyDescent="0.25">
      <c r="B88" s="8"/>
      <c r="C88" s="25"/>
      <c r="D88" s="25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U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</row>
    <row r="89" spans="2:33" x14ac:dyDescent="0.25">
      <c r="B89" s="8"/>
      <c r="C89" s="25"/>
      <c r="D89" s="25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U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0" spans="2:33" x14ac:dyDescent="0.25">
      <c r="B90" s="8"/>
      <c r="C90" s="25"/>
      <c r="D90" s="25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U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1" spans="2:33" x14ac:dyDescent="0.25">
      <c r="B91" s="8"/>
      <c r="C91" s="25"/>
      <c r="D91" s="25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U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spans="2:33" x14ac:dyDescent="0.25">
      <c r="B92" s="8"/>
      <c r="C92" s="25"/>
      <c r="D92" s="25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U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3" spans="2:33" x14ac:dyDescent="0.25">
      <c r="B93" s="8"/>
      <c r="C93" s="25"/>
      <c r="D93" s="25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U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4" spans="2:33" x14ac:dyDescent="0.25">
      <c r="B94" s="8"/>
      <c r="C94" s="25"/>
      <c r="D94" s="25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U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2:33" x14ac:dyDescent="0.25">
      <c r="B95" s="8"/>
      <c r="C95" s="25"/>
      <c r="D95" s="25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U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2:33" x14ac:dyDescent="0.25">
      <c r="B96" s="8"/>
      <c r="C96" s="25"/>
      <c r="D96" s="25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U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2:33" x14ac:dyDescent="0.25">
      <c r="B97" s="8"/>
      <c r="C97" s="25"/>
      <c r="D97" s="25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U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2:33" x14ac:dyDescent="0.25">
      <c r="B98" s="8"/>
      <c r="C98" s="25"/>
      <c r="D98" s="25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U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2:33" x14ac:dyDescent="0.25">
      <c r="B99" s="8"/>
      <c r="C99" s="25"/>
      <c r="D99" s="25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U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</row>
    <row r="100" spans="2:33" x14ac:dyDescent="0.25">
      <c r="B100" s="8"/>
      <c r="C100" s="25"/>
      <c r="D100" s="25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U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</row>
    <row r="101" spans="2:33" x14ac:dyDescent="0.25">
      <c r="B101" s="8"/>
      <c r="C101" s="25"/>
      <c r="D101" s="25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U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</row>
    <row r="102" spans="2:33" x14ac:dyDescent="0.25">
      <c r="B102" s="8"/>
      <c r="C102" s="25"/>
      <c r="D102" s="25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U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</row>
    <row r="103" spans="2:33" x14ac:dyDescent="0.25">
      <c r="B103" s="8"/>
      <c r="C103" s="25"/>
      <c r="D103" s="25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U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</row>
    <row r="104" spans="2:33" x14ac:dyDescent="0.25">
      <c r="B104" s="8"/>
      <c r="C104" s="25"/>
      <c r="D104" s="25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U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</row>
    <row r="105" spans="2:33" x14ac:dyDescent="0.25">
      <c r="B105" s="8"/>
      <c r="C105" s="25"/>
      <c r="D105" s="25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U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</row>
    <row r="106" spans="2:33" x14ac:dyDescent="0.25">
      <c r="B106" s="8"/>
      <c r="C106" s="25"/>
      <c r="D106" s="25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U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</row>
    <row r="107" spans="2:33" x14ac:dyDescent="0.25">
      <c r="B107" s="8"/>
      <c r="C107" s="25"/>
      <c r="D107" s="25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U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</row>
    <row r="108" spans="2:33" x14ac:dyDescent="0.25">
      <c r="B108" s="8"/>
      <c r="C108" s="25"/>
      <c r="D108" s="25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U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</row>
    <row r="109" spans="2:33" x14ac:dyDescent="0.25">
      <c r="B109" s="8"/>
      <c r="C109" s="25"/>
      <c r="D109" s="25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U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</row>
  </sheetData>
  <mergeCells count="21">
    <mergeCell ref="A15:A16"/>
    <mergeCell ref="C15:C16"/>
    <mergeCell ref="D15:D16"/>
    <mergeCell ref="E15:E16"/>
    <mergeCell ref="A13:T13"/>
    <mergeCell ref="G15:G16"/>
    <mergeCell ref="I15:I16"/>
    <mergeCell ref="L15:L16"/>
    <mergeCell ref="H15:H16"/>
    <mergeCell ref="T15:T16"/>
    <mergeCell ref="N15:N16"/>
    <mergeCell ref="S15:S16"/>
    <mergeCell ref="J15:J16"/>
    <mergeCell ref="R15:R16"/>
    <mergeCell ref="Q15:Q16"/>
    <mergeCell ref="M15:M16"/>
    <mergeCell ref="B15:B16"/>
    <mergeCell ref="F15:F16"/>
    <mergeCell ref="P15:P16"/>
    <mergeCell ref="O15:O16"/>
    <mergeCell ref="K15:K16"/>
  </mergeCells>
  <phoneticPr fontId="0" type="noConversion"/>
  <printOptions horizontalCentered="1"/>
  <pageMargins left="0" right="0" top="0.59055118110236227" bottom="0.35433070866141736" header="0.15748031496062992" footer="0.15748031496062992"/>
  <pageSetup paperSize="9" scale="26" fitToWidth="0" fitToHeight="0" orientation="landscape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/>
  </sheetViews>
  <sheetFormatPr defaultRowHeight="12.75" x14ac:dyDescent="0.2"/>
  <sheetData>
    <row r="1" spans="1:2" x14ac:dyDescent="0.2">
      <c r="A1" t="s">
        <v>46</v>
      </c>
      <c r="B1" t="s">
        <v>47</v>
      </c>
    </row>
    <row r="2" spans="1:2" x14ac:dyDescent="0.2">
      <c r="A2" t="s">
        <v>48</v>
      </c>
      <c r="B2" t="s">
        <v>49</v>
      </c>
    </row>
    <row r="3" spans="1:2" x14ac:dyDescent="0.2">
      <c r="A3" t="s">
        <v>50</v>
      </c>
      <c r="B3" t="s">
        <v>51</v>
      </c>
    </row>
    <row r="4" spans="1:2" x14ac:dyDescent="0.2">
      <c r="A4" t="s">
        <v>52</v>
      </c>
      <c r="B4" t="s">
        <v>53</v>
      </c>
    </row>
    <row r="5" spans="1:2" x14ac:dyDescent="0.2">
      <c r="A5" t="s">
        <v>54</v>
      </c>
      <c r="B5" t="s">
        <v>55</v>
      </c>
    </row>
    <row r="6" spans="1:2" x14ac:dyDescent="0.2">
      <c r="A6" t="s">
        <v>56</v>
      </c>
      <c r="B6" t="s">
        <v>57</v>
      </c>
    </row>
    <row r="7" spans="1:2" x14ac:dyDescent="0.2">
      <c r="A7" t="s">
        <v>58</v>
      </c>
      <c r="B7" t="s">
        <v>59</v>
      </c>
    </row>
    <row r="8" spans="1:2" x14ac:dyDescent="0.2">
      <c r="A8" t="s">
        <v>60</v>
      </c>
      <c r="B8">
        <v>1.0000000000000001E-5</v>
      </c>
    </row>
    <row r="9" spans="1:2" x14ac:dyDescent="0.2">
      <c r="A9" t="s">
        <v>61</v>
      </c>
      <c r="B9">
        <v>137</v>
      </c>
    </row>
    <row r="10" spans="1:2" x14ac:dyDescent="0.2">
      <c r="A10" t="s">
        <v>62</v>
      </c>
    </row>
    <row r="11" spans="1:2" x14ac:dyDescent="0.2">
      <c r="A11" t="s">
        <v>63</v>
      </c>
    </row>
    <row r="12" spans="1:2" x14ac:dyDescent="0.2">
      <c r="A12" t="s">
        <v>64</v>
      </c>
      <c r="B12">
        <v>0</v>
      </c>
    </row>
    <row r="13" spans="1:2" x14ac:dyDescent="0.2">
      <c r="A13" t="s">
        <v>65</v>
      </c>
      <c r="B13">
        <v>1</v>
      </c>
    </row>
    <row r="14" spans="1:2" x14ac:dyDescent="0.2">
      <c r="A14" t="s">
        <v>66</v>
      </c>
      <c r="B14" t="s">
        <v>67</v>
      </c>
    </row>
    <row r="15" spans="1:2" x14ac:dyDescent="0.2">
      <c r="A15" t="s">
        <v>68</v>
      </c>
      <c r="B15" t="s">
        <v>69</v>
      </c>
    </row>
    <row r="16" spans="1:2" x14ac:dyDescent="0.2">
      <c r="A16" t="s">
        <v>70</v>
      </c>
      <c r="B16" t="s">
        <v>71</v>
      </c>
    </row>
    <row r="17" spans="1:2" x14ac:dyDescent="0.2">
      <c r="A17" t="s">
        <v>70</v>
      </c>
      <c r="B17" t="s">
        <v>72</v>
      </c>
    </row>
    <row r="18" spans="1:2" x14ac:dyDescent="0.2">
      <c r="A18" t="s">
        <v>70</v>
      </c>
      <c r="B18" t="s">
        <v>73</v>
      </c>
    </row>
    <row r="19" spans="1:2" x14ac:dyDescent="0.2">
      <c r="A19" t="s">
        <v>70</v>
      </c>
      <c r="B19" t="s">
        <v>74</v>
      </c>
    </row>
    <row r="20" spans="1:2" x14ac:dyDescent="0.2">
      <c r="A20" t="s">
        <v>70</v>
      </c>
      <c r="B20" t="s">
        <v>75</v>
      </c>
    </row>
  </sheetData>
  <sheetProtection algorithmName="SHA-512" hashValue="QV4taCYZlSqdFL/BKOs+zoX6B8JSl3Gn7/EQWm+AzaQ3ijIts/i0RaP5qSsSMnCMCviX3O4x/cqiKRHcEplftg==" saltValue="BiGKAFIAouPevazTiDmPE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13A271-C08B-4E48-9D8E-ACB0483DADB4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субв 2013</vt:lpstr>
      <vt:lpstr>TimeStamp</vt:lpstr>
      <vt:lpstr>ReportNameYear</vt:lpstr>
      <vt:lpstr>TableHeaderYear1</vt:lpstr>
      <vt:lpstr>TableHeaderYear2</vt:lpstr>
      <vt:lpstr>TableHeaderYear3</vt:lpstr>
      <vt:lpstr>TableHeaderYear4</vt:lpstr>
      <vt:lpstr>Year1</vt:lpstr>
      <vt:lpstr>Year2Year3</vt:lpstr>
      <vt:lpstr>'субв 2013'!Заголовки_для_печати</vt:lpstr>
      <vt:lpstr>'субв 2013'!Область_печати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Тараканов Вячеслав Юрьевич</cp:lastModifiedBy>
  <cp:lastPrinted>2014-03-18T22:53:09Z</cp:lastPrinted>
  <dcterms:created xsi:type="dcterms:W3CDTF">2005-09-08T01:35:00Z</dcterms:created>
  <dcterms:modified xsi:type="dcterms:W3CDTF">2014-04-02T02:21:56Z</dcterms:modified>
</cp:coreProperties>
</file>